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2025\Конкуретные закупки\1. АХП Ленина75\Документация\"/>
    </mc:Choice>
  </mc:AlternateContent>
  <bookViews>
    <workbookView xWindow="0" yWindow="0" windowWidth="23850" windowHeight="11175"/>
  </bookViews>
  <sheets>
    <sheet name="Расчет НМЦД" sheetId="1" r:id="rId1"/>
    <sheet name="Лист3" sheetId="3" state="hidden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3" i="1" l="1"/>
  <c r="F5" i="1" l="1"/>
  <c r="G5" i="1"/>
  <c r="E5" i="1"/>
  <c r="H3" i="1" l="1"/>
  <c r="I3" i="1" s="1"/>
  <c r="J3" i="1" s="1"/>
  <c r="K4" i="1"/>
  <c r="K5" i="1" s="1"/>
  <c r="H4" i="1"/>
  <c r="I4" i="1" s="1"/>
  <c r="J4" i="1" s="1"/>
  <c r="H5" i="1" l="1"/>
  <c r="I5" i="1" s="1"/>
  <c r="J5" i="1" l="1"/>
</calcChain>
</file>

<file path=xl/sharedStrings.xml><?xml version="1.0" encoding="utf-8"?>
<sst xmlns="http://schemas.openxmlformats.org/spreadsheetml/2006/main" count="23" uniqueCount="20">
  <si>
    <t>Объект закупки</t>
  </si>
  <si>
    <t>Ед. изм</t>
  </si>
  <si>
    <t>Кол-во</t>
  </si>
  <si>
    <t>Средняя арифметическая цена</t>
  </si>
  <si>
    <t>№</t>
  </si>
  <si>
    <t>Коммерческое  предложение №1</t>
  </si>
  <si>
    <t>Коммерческое  предложение №2</t>
  </si>
  <si>
    <t>Коммерческое  предложение №3</t>
  </si>
  <si>
    <t>Расчет НМЦД</t>
  </si>
  <si>
    <t>Итого:</t>
  </si>
  <si>
    <t>2</t>
  </si>
  <si>
    <t xml:space="preserve">Коэффициент вариации цен V (%) </t>
  </si>
  <si>
    <t>Среднее Квадратичное отклонение</t>
  </si>
  <si>
    <t>1</t>
  </si>
  <si>
    <t>Выполнение работ по разработке проектной, сметной и рабочей документации</t>
  </si>
  <si>
    <t>Выполнение монтажных работ по установке архитектурно-художественного освещения.</t>
  </si>
  <si>
    <t>усл. ед.</t>
  </si>
  <si>
    <t>ввыполнение комплекса работ по устройству архитектурно-художественного освещения в рамках комплексного благоустройства г. Мурманска (17.02.2025)</t>
  </si>
  <si>
    <t xml:space="preserve">И.о. директора АНО «Центр городского развития Мурманской области» </t>
  </si>
  <si>
    <t>__________ А. С. Рыбина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</si>
</sst>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"/>
  </numFmts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0" borderId="0" xfId="0" applyFont="1"/>
    <xf numFmtId="4" fontId="3" fillId="0" borderId="0" xfId="0" applyNumberFormat="1" applyFont="1"/>
    <xf numFmtId="4" fontId="0" fillId="0" borderId="0" xfId="0" applyNumberFormat="1"/>
    <xf numFmtId="49" fontId="3" fillId="0" borderId="0" xfId="0" applyNumberFormat="1" applyFont="1"/>
    <xf numFmtId="49" fontId="0" fillId="0" borderId="0" xfId="0" applyNumberFormat="1"/>
    <xf numFmtId="4" fontId="0" fillId="0" borderId="0" xfId="0" applyNumberFormat="1" applyAlignment="1">
      <alignment wrapText="1"/>
    </xf>
    <xf numFmtId="4" fontId="2" fillId="0" borderId="0" xfId="0" applyNumberFormat="1" applyFont="1" applyAlignment="1">
      <alignment horizontal="right" vertical="center" wrapText="1"/>
    </xf>
    <xf numFmtId="49" fontId="3" fillId="0" borderId="0" xfId="0" applyNumberFormat="1" applyFont="1" applyAlignment="1">
      <alignment wrapText="1"/>
    </xf>
    <xf numFmtId="0" fontId="3" fillId="0" borderId="0" xfId="0" applyFont="1" applyAlignment="1">
      <alignment wrapText="1"/>
    </xf>
    <xf numFmtId="4" fontId="3" fillId="0" borderId="0" xfId="0" applyNumberFormat="1" applyFont="1" applyAlignment="1">
      <alignment wrapText="1"/>
    </xf>
    <xf numFmtId="4" fontId="3" fillId="0" borderId="1" xfId="0" applyNumberFormat="1" applyFont="1" applyBorder="1" applyAlignment="1">
      <alignment horizontal="center" vertical="center" wrapText="1"/>
    </xf>
    <xf numFmtId="164" fontId="0" fillId="0" borderId="0" xfId="0" applyNumberFormat="1"/>
    <xf numFmtId="4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4" fontId="6" fillId="0" borderId="5" xfId="0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9"/>
  <sheetViews>
    <sheetView tabSelected="1" zoomScaleNormal="100" workbookViewId="0">
      <selection activeCell="M4" sqref="M4"/>
    </sheetView>
  </sheetViews>
  <sheetFormatPr defaultRowHeight="15" x14ac:dyDescent="0.25"/>
  <cols>
    <col min="1" max="1" width="8.28515625" style="5" customWidth="1"/>
    <col min="2" max="2" width="47.85546875" customWidth="1"/>
    <col min="3" max="3" width="17.5703125" customWidth="1"/>
    <col min="5" max="6" width="17.7109375" style="3" customWidth="1"/>
    <col min="7" max="8" width="17.140625" style="3" customWidth="1"/>
    <col min="9" max="9" width="16.7109375" style="3" customWidth="1"/>
    <col min="10" max="10" width="20.7109375" style="3" customWidth="1"/>
    <col min="11" max="11" width="16.140625" style="3" customWidth="1"/>
    <col min="12" max="12" width="12.28515625" bestFit="1" customWidth="1"/>
    <col min="13" max="13" width="13.140625" style="12" bestFit="1" customWidth="1"/>
    <col min="14" max="14" width="11.7109375" style="3" bestFit="1" customWidth="1"/>
  </cols>
  <sheetData>
    <row r="1" spans="1:13" ht="54" customHeight="1" x14ac:dyDescent="0.25">
      <c r="A1" s="8"/>
      <c r="B1" s="9"/>
      <c r="C1" s="9"/>
      <c r="D1" s="9"/>
      <c r="E1" s="10"/>
      <c r="F1" s="10"/>
      <c r="G1" s="23" t="s">
        <v>17</v>
      </c>
      <c r="H1" s="23"/>
      <c r="I1" s="23"/>
      <c r="J1" s="23"/>
      <c r="K1" s="23"/>
    </row>
    <row r="2" spans="1:13" ht="45" x14ac:dyDescent="0.25">
      <c r="A2" s="14" t="s">
        <v>4</v>
      </c>
      <c r="B2" s="17" t="s">
        <v>0</v>
      </c>
      <c r="C2" s="15" t="s">
        <v>1</v>
      </c>
      <c r="D2" s="15" t="s">
        <v>2</v>
      </c>
      <c r="E2" s="11" t="s">
        <v>5</v>
      </c>
      <c r="F2" s="11" t="s">
        <v>6</v>
      </c>
      <c r="G2" s="11" t="s">
        <v>7</v>
      </c>
      <c r="H2" s="11" t="s">
        <v>3</v>
      </c>
      <c r="I2" s="11" t="s">
        <v>12</v>
      </c>
      <c r="J2" s="11" t="s">
        <v>11</v>
      </c>
      <c r="K2" s="11" t="s">
        <v>8</v>
      </c>
    </row>
    <row r="3" spans="1:13" ht="30" x14ac:dyDescent="0.25">
      <c r="A3" s="19" t="s">
        <v>13</v>
      </c>
      <c r="B3" s="15" t="s">
        <v>14</v>
      </c>
      <c r="C3" s="20" t="s">
        <v>16</v>
      </c>
      <c r="D3" s="18" t="s">
        <v>13</v>
      </c>
      <c r="E3" s="13">
        <v>380000</v>
      </c>
      <c r="F3" s="21">
        <v>680000</v>
      </c>
      <c r="G3" s="13">
        <v>680000</v>
      </c>
      <c r="H3" s="11">
        <f t="shared" ref="H3:H4" si="0">AVERAGE(E3:G3)</f>
        <v>580000</v>
      </c>
      <c r="I3" s="13">
        <f t="shared" ref="I3:I4" si="1">SQRT(((SUM((POWER(E3-H3,2)),(POWER(F3-H3,2)),(POWER(G3-H3,2)))/(COLUMNS(E3:G3)-1))))</f>
        <v>173205.08075688774</v>
      </c>
      <c r="J3" s="16">
        <f t="shared" ref="J3:J4" si="2">I3/H3*100</f>
        <v>29.862944958084093</v>
      </c>
      <c r="K3" s="11">
        <f>AVERAGE(E3:G3)</f>
        <v>580000</v>
      </c>
    </row>
    <row r="4" spans="1:13" ht="30" x14ac:dyDescent="0.25">
      <c r="A4" s="19" t="s">
        <v>10</v>
      </c>
      <c r="B4" s="15" t="s">
        <v>15</v>
      </c>
      <c r="C4" s="20" t="s">
        <v>16</v>
      </c>
      <c r="D4" s="18" t="s">
        <v>13</v>
      </c>
      <c r="E4" s="13">
        <v>2320000</v>
      </c>
      <c r="F4" s="21">
        <v>2320000</v>
      </c>
      <c r="G4" s="13">
        <v>3320000</v>
      </c>
      <c r="H4" s="11">
        <f t="shared" si="0"/>
        <v>2653333.3333333335</v>
      </c>
      <c r="I4" s="13">
        <f t="shared" si="1"/>
        <v>577350.26918962575</v>
      </c>
      <c r="J4" s="16">
        <f t="shared" si="2"/>
        <v>21.759432255890417</v>
      </c>
      <c r="K4" s="11">
        <f t="shared" ref="K4" si="3">AVERAGE(E4:G4)</f>
        <v>2653333.3333333335</v>
      </c>
      <c r="M4" s="3"/>
    </row>
    <row r="5" spans="1:13" x14ac:dyDescent="0.25">
      <c r="A5" s="24" t="s">
        <v>9</v>
      </c>
      <c r="B5" s="24"/>
      <c r="C5" s="24"/>
      <c r="D5" s="24"/>
      <c r="E5" s="11">
        <f>SUM(E3:E4)</f>
        <v>2700000</v>
      </c>
      <c r="F5" s="11">
        <f>SUM(F3:F4)</f>
        <v>3000000</v>
      </c>
      <c r="G5" s="11">
        <f>SUM(G3:G4)</f>
        <v>4000000</v>
      </c>
      <c r="H5" s="11">
        <f>AVERAGE(E5:G5)</f>
        <v>3233333.3333333335</v>
      </c>
      <c r="I5" s="13">
        <f>SQRT(((SUM((POWER(E5-H5,2)),(POWER(F5-H5,2)),(POWER(G5-H5,2)))/(COLUMNS(E5:G5)-1))))</f>
        <v>680685.92855540465</v>
      </c>
      <c r="J5" s="16">
        <f>I5/H5*100</f>
        <v>21.052142120270247</v>
      </c>
      <c r="K5" s="11">
        <f>SUM(K3:K4)</f>
        <v>3233333.3333333335</v>
      </c>
      <c r="L5" s="3"/>
    </row>
    <row r="6" spans="1:13" ht="32.25" customHeight="1" x14ac:dyDescent="0.25">
      <c r="A6" s="4"/>
      <c r="B6" s="1"/>
      <c r="C6" s="1"/>
      <c r="D6" s="1"/>
      <c r="E6" s="2"/>
      <c r="F6" s="2"/>
      <c r="G6" s="23" t="s">
        <v>18</v>
      </c>
      <c r="H6" s="23"/>
      <c r="I6" s="23" t="s">
        <v>19</v>
      </c>
      <c r="J6" s="23"/>
      <c r="K6" s="23"/>
    </row>
    <row r="7" spans="1:13" ht="30.75" customHeight="1" x14ac:dyDescent="0.25">
      <c r="A7" s="4"/>
      <c r="B7" s="1"/>
      <c r="C7" s="1"/>
      <c r="D7" s="1"/>
      <c r="E7" s="2"/>
      <c r="F7" s="2"/>
      <c r="G7" s="23"/>
      <c r="H7" s="23"/>
      <c r="I7" s="23"/>
      <c r="J7" s="23"/>
      <c r="K7" s="23"/>
    </row>
    <row r="8" spans="1:13" ht="15.75" x14ac:dyDescent="0.25">
      <c r="A8" s="22"/>
      <c r="B8" s="22"/>
      <c r="C8" s="22"/>
      <c r="D8" s="22"/>
      <c r="E8" s="22"/>
      <c r="J8" s="6"/>
      <c r="K8" s="7"/>
    </row>
    <row r="9" spans="1:13" x14ac:dyDescent="0.25">
      <c r="A9" s="22"/>
      <c r="B9" s="22"/>
      <c r="C9" s="22"/>
      <c r="D9" s="22"/>
      <c r="E9" s="22"/>
    </row>
  </sheetData>
  <mergeCells count="5">
    <mergeCell ref="A8:E9"/>
    <mergeCell ref="G6:H7"/>
    <mergeCell ref="I6:K7"/>
    <mergeCell ref="A5:D5"/>
    <mergeCell ref="G1:K1"/>
  </mergeCells>
  <pageMargins left="0.7" right="0.7" top="0.75" bottom="0.75" header="0.3" footer="0.3"/>
  <pageSetup paperSize="9" scale="6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Расчет НМЦД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cp:lastPrinted>2024-08-12T10:50:25Z</cp:lastPrinted>
  <dcterms:created xsi:type="dcterms:W3CDTF">2020-03-30T09:18:46Z</dcterms:created>
  <dcterms:modified xsi:type="dcterms:W3CDTF">2025-02-17T11:54:06Z</dcterms:modified>
</cp:coreProperties>
</file>